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Unconstrained capacity" sheetId="1" r:id="rId1"/>
    <sheet name="Constrained capacity" sheetId="2" r:id="rId2"/>
  </sheets>
  <definedNames>
    <definedName name="solver_adj" localSheetId="1" hidden="1">'Constrained capacity'!$B$5:$B$6</definedName>
    <definedName name="solver_adj" localSheetId="0" hidden="1">'Unconstrained capacity'!$B$5:$B$6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'Constrained capacity'!$C$7</definedName>
    <definedName name="solver_lhs1" localSheetId="0" hidden="1">'Unconstrained capacity'!$C$7</definedName>
    <definedName name="solver_lhs2" localSheetId="1" hidden="1">'Constrained capacity'!$C$5:$C$6</definedName>
    <definedName name="solver_lhs2" localSheetId="0" hidden="1">'Unconstrained capacity'!$C$5:$C$6</definedName>
    <definedName name="solver_lin" localSheetId="1" hidden="1">2</definedName>
    <definedName name="solver_lin" localSheetId="0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eg" localSheetId="0" hidden="1">2</definedName>
    <definedName name="solver_nod" localSheetId="1" hidden="1">2147483647</definedName>
    <definedName name="solver_num" localSheetId="1" hidden="1">2</definedName>
    <definedName name="solver_num" localSheetId="0" hidden="1">2</definedName>
    <definedName name="solver_nwt" localSheetId="1" hidden="1">1</definedName>
    <definedName name="solver_nwt" localSheetId="0" hidden="1">1</definedName>
    <definedName name="solver_opt" localSheetId="1" hidden="1">'Constrained capacity'!$D$7</definedName>
    <definedName name="solver_opt" localSheetId="0" hidden="1">'Unconstrained capacity'!$D$7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el1" localSheetId="1" hidden="1">1</definedName>
    <definedName name="solver_rel1" localSheetId="0" hidden="1">1</definedName>
    <definedName name="solver_rel2" localSheetId="1" hidden="1">3</definedName>
    <definedName name="solver_rel2" localSheetId="0" hidden="1">3</definedName>
    <definedName name="solver_rhs1" localSheetId="1" hidden="1">'Constrained capacity'!$B$3</definedName>
    <definedName name="solver_rhs1" localSheetId="0" hidden="1">'Unconstrained capacity'!$B$3</definedName>
    <definedName name="solver_rhs2" localSheetId="1" hidden="1">0</definedName>
    <definedName name="solver_rhs2" localSheetId="0" hidden="1">0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B6" i="1" l="1"/>
  <c r="B5" i="1"/>
  <c r="C5" i="2" l="1"/>
  <c r="D5" i="2" s="1"/>
  <c r="C6" i="2"/>
  <c r="D6" i="2" s="1"/>
  <c r="C6" i="1"/>
  <c r="D6" i="1" s="1"/>
  <c r="C5" i="1"/>
  <c r="C7" i="1" s="1"/>
  <c r="D5" i="1" l="1"/>
  <c r="D7" i="1" s="1"/>
  <c r="D7" i="2"/>
  <c r="C7" i="2"/>
</calcChain>
</file>

<file path=xl/comments1.xml><?xml version="1.0" encoding="utf-8"?>
<comments xmlns="http://schemas.openxmlformats.org/spreadsheetml/2006/main">
  <authors>
    <author>schopra</author>
    <author>Sunil Chopra</author>
  </authors>
  <commentList>
    <comment ref="B4" authorId="0" shapeId="0">
      <text>
        <r>
          <rPr>
            <sz val="8"/>
            <color indexed="81"/>
            <rFont val="Tahoma"/>
            <family val="2"/>
          </rPr>
          <t>Decision variables</t>
        </r>
      </text>
    </comment>
    <comment ref="C4" authorId="0" shapeId="0">
      <text>
        <r>
          <rPr>
            <sz val="8"/>
            <color indexed="81"/>
            <rFont val="Tahoma"/>
            <family val="2"/>
          </rPr>
          <t>Generated from demand curve</t>
        </r>
      </text>
    </comment>
    <comment ref="B5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16.1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Goal is to maximize total profit subject to capacity constraint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>Here we put the available capacity limit</t>
        </r>
      </text>
    </comment>
    <comment ref="B4" authorId="0" shapeId="0">
      <text>
        <r>
          <rPr>
            <sz val="8"/>
            <color indexed="81"/>
            <rFont val="Tahoma"/>
            <family val="2"/>
          </rPr>
          <t>Observe that optimal prices in this case are higher because of the capacity constraint</t>
        </r>
      </text>
    </comment>
  </commentList>
</comments>
</file>

<file path=xl/sharedStrings.xml><?xml version="1.0" encoding="utf-8"?>
<sst xmlns="http://schemas.openxmlformats.org/spreadsheetml/2006/main" count="19" uniqueCount="11">
  <si>
    <t>Price</t>
  </si>
  <si>
    <t>Demand</t>
  </si>
  <si>
    <t>Total</t>
  </si>
  <si>
    <t>Production Capacity =</t>
  </si>
  <si>
    <t>Segment</t>
  </si>
  <si>
    <t>Profit</t>
  </si>
  <si>
    <t>Production cost per unit =</t>
  </si>
  <si>
    <t>Customized</t>
  </si>
  <si>
    <t>Standard</t>
  </si>
  <si>
    <t>Problem 16.6</t>
  </si>
  <si>
    <t>Problem 16.6 (Constrained case using Solver and Equation 16.2)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</si>
</sst>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&quot;$&quot;#,##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4" fontId="0" fillId="0" borderId="0" xfId="0" applyNumberForma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165" fontId="6" fillId="0" borderId="5" xfId="1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4" fontId="6" fillId="0" borderId="5" xfId="2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166" fontId="6" fillId="0" borderId="6" xfId="2" applyNumberFormat="1" applyFont="1" applyBorder="1" applyAlignment="1">
      <alignment horizontal="right"/>
    </xf>
    <xf numFmtId="166" fontId="6" fillId="0" borderId="9" xfId="2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16" sqref="A16"/>
    </sheetView>
  </sheetViews>
  <sheetFormatPr defaultRowHeight="12.5" x14ac:dyDescent="0.25"/>
  <cols>
    <col min="1" max="1" width="30.81640625" customWidth="1"/>
    <col min="2" max="2" width="14" bestFit="1" customWidth="1"/>
    <col min="3" max="3" width="12.36328125" customWidth="1"/>
    <col min="4" max="4" width="16.7265625" customWidth="1"/>
    <col min="6" max="6" width="11.26953125" bestFit="1" customWidth="1"/>
  </cols>
  <sheetData>
    <row r="1" spans="1:6" ht="18" x14ac:dyDescent="0.4">
      <c r="A1" s="2" t="s">
        <v>9</v>
      </c>
      <c r="B1" s="3"/>
      <c r="C1" s="3"/>
      <c r="D1" s="3"/>
      <c r="E1" s="3"/>
    </row>
    <row r="2" spans="1:6" ht="17.5" x14ac:dyDescent="0.35">
      <c r="A2" s="3" t="s">
        <v>6</v>
      </c>
      <c r="B2" s="3">
        <v>200</v>
      </c>
      <c r="C2" s="3"/>
      <c r="D2" s="3"/>
      <c r="E2" s="3"/>
    </row>
    <row r="3" spans="1:6" ht="18" thickBot="1" x14ac:dyDescent="0.4">
      <c r="A3" s="3"/>
      <c r="B3" s="3"/>
      <c r="C3" s="3"/>
      <c r="D3" s="3"/>
      <c r="E3" s="3"/>
    </row>
    <row r="4" spans="1:6" ht="18.5" thickBot="1" x14ac:dyDescent="0.45">
      <c r="A4" s="4" t="s">
        <v>4</v>
      </c>
      <c r="B4" s="5" t="s">
        <v>0</v>
      </c>
      <c r="C4" s="5" t="s">
        <v>1</v>
      </c>
      <c r="D4" s="6" t="s">
        <v>5</v>
      </c>
      <c r="E4" s="3"/>
    </row>
    <row r="5" spans="1:6" ht="17.5" x14ac:dyDescent="0.35">
      <c r="A5" s="7" t="s">
        <v>7</v>
      </c>
      <c r="B5" s="14">
        <f>(20000/(2*10))+B2/2</f>
        <v>1100</v>
      </c>
      <c r="C5" s="11">
        <f>20000-10*B5</f>
        <v>9000</v>
      </c>
      <c r="D5" s="16">
        <f>(B5-$B$2)*C5</f>
        <v>8100000</v>
      </c>
      <c r="E5" s="3"/>
      <c r="F5" s="1"/>
    </row>
    <row r="6" spans="1:6" ht="18" thickBot="1" x14ac:dyDescent="0.4">
      <c r="A6" s="8" t="s">
        <v>8</v>
      </c>
      <c r="B6" s="15">
        <f>(40000/(2*30))+B2/2</f>
        <v>766.66666666666663</v>
      </c>
      <c r="C6" s="12">
        <f>40000-30*B6</f>
        <v>17000</v>
      </c>
      <c r="D6" s="17">
        <f>(B6-B2)*C6</f>
        <v>9633333.3333333321</v>
      </c>
      <c r="E6" s="3"/>
      <c r="F6" s="1"/>
    </row>
    <row r="7" spans="1:6" ht="18" thickBot="1" x14ac:dyDescent="0.4">
      <c r="A7" s="9" t="s">
        <v>2</v>
      </c>
      <c r="B7" s="10"/>
      <c r="C7" s="13">
        <f>SUM(C5:C6)</f>
        <v>26000</v>
      </c>
      <c r="D7" s="18">
        <f>SUM(D5:D6)</f>
        <v>17733333.333333332</v>
      </c>
      <c r="E7" s="3"/>
    </row>
    <row r="8" spans="1:6" ht="17.5" x14ac:dyDescent="0.35">
      <c r="A8" s="3"/>
      <c r="B8" s="3"/>
      <c r="C8" s="3"/>
      <c r="D8" s="3"/>
      <c r="E8" s="3"/>
    </row>
    <row r="9" spans="1:6" ht="17.5" x14ac:dyDescent="0.35">
      <c r="A9" s="3"/>
      <c r="B9" s="3"/>
      <c r="C9" s="3"/>
      <c r="D9" s="3"/>
      <c r="E9" s="3"/>
    </row>
    <row r="10" spans="1:6" ht="17.5" x14ac:dyDescent="0.35">
      <c r="A10" s="3"/>
      <c r="B10" s="3"/>
      <c r="C10" s="3"/>
      <c r="D10" s="3"/>
      <c r="E10" s="3"/>
    </row>
    <row r="11" spans="1:6" ht="17.5" x14ac:dyDescent="0.35">
      <c r="A11" s="3"/>
      <c r="B11" s="3"/>
      <c r="C11" s="3"/>
      <c r="D11" s="3"/>
      <c r="E11" s="3"/>
    </row>
    <row r="12" spans="1:6" ht="17.5" x14ac:dyDescent="0.35">
      <c r="A12" s="3"/>
      <c r="B12" s="3"/>
      <c r="C12" s="3"/>
      <c r="D12" s="3"/>
      <c r="E12" s="3"/>
    </row>
    <row r="13" spans="1:6" ht="17.5" x14ac:dyDescent="0.35">
      <c r="A13" s="3"/>
      <c r="B13" s="3"/>
      <c r="C13" s="3"/>
      <c r="D13" s="3"/>
      <c r="E13" s="3"/>
    </row>
    <row r="14" spans="1:6" ht="17.5" x14ac:dyDescent="0.35">
      <c r="A14" s="3"/>
      <c r="B14" s="3"/>
      <c r="C14" s="3"/>
      <c r="D14" s="3"/>
      <c r="E14" s="3"/>
    </row>
    <row r="15" spans="1:6" ht="17.5" x14ac:dyDescent="0.35">
      <c r="A15" s="3"/>
      <c r="B15" s="3"/>
      <c r="C15" s="3"/>
      <c r="D15" s="3"/>
      <c r="E15" s="3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2.5" x14ac:dyDescent="0.25"/>
  <cols>
    <col min="1" max="1" width="32.7265625" bestFit="1" customWidth="1"/>
    <col min="2" max="2" width="14" bestFit="1" customWidth="1"/>
    <col min="3" max="3" width="15.54296875" bestFit="1" customWidth="1"/>
    <col min="4" max="4" width="21.1796875" bestFit="1" customWidth="1"/>
    <col min="6" max="6" width="11.26953125" bestFit="1" customWidth="1"/>
  </cols>
  <sheetData>
    <row r="1" spans="1:6" ht="18" x14ac:dyDescent="0.4">
      <c r="A1" s="2" t="s">
        <v>10</v>
      </c>
      <c r="B1" s="3"/>
      <c r="C1" s="3"/>
      <c r="D1" s="3"/>
      <c r="E1" s="3"/>
    </row>
    <row r="2" spans="1:6" ht="17.5" x14ac:dyDescent="0.35">
      <c r="A2" s="3" t="s">
        <v>6</v>
      </c>
      <c r="B2" s="3">
        <v>200</v>
      </c>
      <c r="C2" s="3"/>
      <c r="D2" s="3"/>
      <c r="E2" s="3"/>
    </row>
    <row r="3" spans="1:6" ht="18" thickBot="1" x14ac:dyDescent="0.4">
      <c r="A3" s="3" t="s">
        <v>3</v>
      </c>
      <c r="B3" s="3">
        <v>20000</v>
      </c>
      <c r="C3" s="3"/>
      <c r="D3" s="3"/>
      <c r="E3" s="3"/>
    </row>
    <row r="4" spans="1:6" ht="18.5" thickBot="1" x14ac:dyDescent="0.45">
      <c r="A4" s="4" t="s">
        <v>4</v>
      </c>
      <c r="B4" s="5" t="s">
        <v>0</v>
      </c>
      <c r="C4" s="5" t="s">
        <v>1</v>
      </c>
      <c r="D4" s="6" t="s">
        <v>5</v>
      </c>
      <c r="E4" s="3"/>
    </row>
    <row r="5" spans="1:6" ht="17.5" x14ac:dyDescent="0.35">
      <c r="A5" s="7" t="s">
        <v>7</v>
      </c>
      <c r="B5" s="14">
        <v>1249.9999953079171</v>
      </c>
      <c r="C5" s="11">
        <f>20000-10*B5</f>
        <v>7500.0000469208298</v>
      </c>
      <c r="D5" s="16">
        <f>(B5-$B$2)*C5</f>
        <v>7875000.0140762487</v>
      </c>
      <c r="E5" s="3"/>
      <c r="F5" s="1"/>
    </row>
    <row r="6" spans="1:6" ht="18" thickBot="1" x14ac:dyDescent="0.4">
      <c r="A6" s="8" t="s">
        <v>8</v>
      </c>
      <c r="B6" s="15">
        <v>916.66666823069431</v>
      </c>
      <c r="C6" s="12">
        <f>40000-30*B6</f>
        <v>12499.999953079172</v>
      </c>
      <c r="D6" s="17">
        <f>(B6-B2)*C6</f>
        <v>8958333.3192570861</v>
      </c>
      <c r="E6" s="3"/>
      <c r="F6" s="1"/>
    </row>
    <row r="7" spans="1:6" ht="18" thickBot="1" x14ac:dyDescent="0.4">
      <c r="A7" s="9" t="s">
        <v>2</v>
      </c>
      <c r="B7" s="10"/>
      <c r="C7" s="13">
        <f>SUM(C5:C6)</f>
        <v>20000</v>
      </c>
      <c r="D7" s="18">
        <f>SUM(D5:D6)</f>
        <v>16833333.333333336</v>
      </c>
      <c r="E7" s="3"/>
    </row>
    <row r="8" spans="1:6" ht="17.5" x14ac:dyDescent="0.35">
      <c r="A8" s="3"/>
      <c r="B8" s="3"/>
      <c r="C8" s="3"/>
      <c r="D8" s="3"/>
      <c r="E8" s="3"/>
    </row>
    <row r="9" spans="1:6" ht="17.5" x14ac:dyDescent="0.35">
      <c r="A9" s="3"/>
      <c r="B9" s="3"/>
      <c r="C9" s="3"/>
      <c r="D9" s="3"/>
      <c r="E9" s="3"/>
    </row>
    <row r="10" spans="1:6" ht="17.5" x14ac:dyDescent="0.35">
      <c r="A10" s="3"/>
      <c r="B10" s="3"/>
      <c r="C10" s="3"/>
      <c r="D10" s="3"/>
      <c r="E10" s="3"/>
    </row>
    <row r="11" spans="1:6" ht="17.5" x14ac:dyDescent="0.35">
      <c r="A11" s="3"/>
      <c r="B11" s="3"/>
      <c r="C11" s="3"/>
      <c r="D11" s="3"/>
      <c r="E11" s="3"/>
    </row>
    <row r="12" spans="1:6" ht="17.5" x14ac:dyDescent="0.35">
      <c r="A12" s="3"/>
      <c r="B12" s="3"/>
      <c r="C12" s="3"/>
      <c r="D12" s="3"/>
      <c r="E12" s="3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Unconstrained capacity</vt:lpstr>
      <vt:lpstr>Constrained capacity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edtion</dc:title>
  <dc:subject>Chapter16 Problem 6</dc:subject>
  <dc:creator>Jay Mabe</dc:creator>
  <cp:lastModifiedBy>Sunil Chopra</cp:lastModifiedBy>
  <dcterms:created xsi:type="dcterms:W3CDTF">2005-03-11T17:00:47Z</dcterms:created>
  <dcterms:modified xsi:type="dcterms:W3CDTF">2017-10-27T18:15:52Z</dcterms:modified>
</cp:coreProperties>
</file>